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угачевская 12" sheetId="1" r:id="rId1"/>
  </sheets>
  <externalReferences>
    <externalReference r:id="rId2"/>
  </externalReferences>
  <definedNames>
    <definedName name="Z_6E36EA37_049E_4FAE_B719_2847CD16F858_.wvu.Cols" localSheetId="0" hidden="1">'Пугачевская 12'!#REF!,'Пугачевская 12'!#REF!</definedName>
    <definedName name="Z_6E36EA37_049E_4FAE_B719_2847CD16F858_.wvu.Rows" localSheetId="0" hidden="1">'Пугачевская 12'!$42:$45</definedName>
    <definedName name="Z_73C0D023_21BD_4441_8EFA_957546C15799_.wvu.Cols" localSheetId="0" hidden="1">'Пугачевская 12'!#REF!,'Пугачевская 12'!#REF!</definedName>
    <definedName name="Z_73C0D023_21BD_4441_8EFA_957546C15799_.wvu.Rows" localSheetId="0" hidden="1">'Пугачевская 12'!$42:$45</definedName>
    <definedName name="_xlnm.Print_Area" localSheetId="0">'Пугачевская 12'!$A$1:$K$60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<sst xmlns="http://schemas.openxmlformats.org/spreadsheetml/2006/main" count="62" uniqueCount="53">
  <si>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</si>
  <si>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</si>
  <si>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</si>
  <si>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</si>
  <si>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</si>
  <si>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</si>
  <si>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</si>
  <si>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</si>
  <si>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</si>
  <si>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</si>
  <si>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</si>
  <si>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</si>
  <si>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</si>
  <si>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</si>
  <si>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</si>
  <si>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</si>
  <si>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</si>
  <si>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</si>
  <si>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</si>
  <si>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</si>
  <si>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</si>
  <si>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</si>
  <si>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</si>
  <si>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</si>
  <si>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</si>
  <si>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</si>
  <si>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</si>
  <si>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</si>
  <si>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</si>
  <si>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</si>
  <si>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</si>
  <si>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</si>
  <si>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</si>
  <si>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</si>
  <si>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</si>
  <si>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</si>
  <si>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</si>
  <si>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</si>
  <si>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12</t>
  </si>
  <si>
    <t>в управлении с 01.01.2011г</t>
  </si>
  <si>
    <t>задолженность с нарастающим итогом с  01.01.2011г 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</si>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</sst>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4">
          <cell r="W154">
            <v>5667.1936856145439</v>
          </cell>
          <cell r="X154">
            <v>1180.339172448199</v>
          </cell>
          <cell r="Y154">
            <v>2102.0137000000004</v>
          </cell>
          <cell r="AA154">
            <v>30282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86547.81</v>
          </cell>
          <cell r="AS154">
            <v>0</v>
          </cell>
          <cell r="AT154">
            <v>0</v>
          </cell>
          <cell r="AY154">
            <v>22090.860437554027</v>
          </cell>
          <cell r="BB154">
            <v>0</v>
          </cell>
          <cell r="BC154">
            <v>0</v>
          </cell>
          <cell r="CN154">
            <v>5515.5270635928282</v>
          </cell>
          <cell r="CO154">
            <v>1130.4424569726323</v>
          </cell>
          <cell r="CP154">
            <v>0</v>
          </cell>
          <cell r="DB154">
            <v>0</v>
          </cell>
          <cell r="DG154">
            <v>4710.9062835091245</v>
          </cell>
          <cell r="DU154">
            <v>23517.032682721398</v>
          </cell>
          <cell r="DV154">
            <v>4921.3631441092512</v>
          </cell>
          <cell r="DW154">
            <v>2964.9374000000003</v>
          </cell>
          <cell r="EK154">
            <v>0</v>
          </cell>
          <cell r="EQ154">
            <v>15998.238383608812</v>
          </cell>
          <cell r="FB154">
            <v>64606.667666238187</v>
          </cell>
          <cell r="FC154">
            <v>13209.2629339142</v>
          </cell>
          <cell r="FD154">
            <v>219.708</v>
          </cell>
          <cell r="FL154">
            <v>0</v>
          </cell>
          <cell r="FS154">
            <v>20699.618946840805</v>
          </cell>
          <cell r="FX154">
            <v>28396.399642333756</v>
          </cell>
          <cell r="FY154">
            <v>5791.8963206632579</v>
          </cell>
          <cell r="FZ154">
            <v>0</v>
          </cell>
          <cell r="GG154">
            <v>528.89039999999989</v>
          </cell>
          <cell r="GL154">
            <v>8943.9454362244342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33203125" style="1" customWidth="1"/>
    <col min="7" max="7" width="16.109375" style="1" customWidth="1"/>
    <col min="8" max="8" width="9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964164.82000000007</v>
      </c>
      <c r="F9" s="17">
        <f t="shared" ref="F9:G9" si="0">SUM(F10:F14)</f>
        <v>917419.27</v>
      </c>
      <c r="G9" s="17">
        <f t="shared" si="0"/>
        <v>280832.52</v>
      </c>
    </row>
    <row r="10" spans="1:7" ht="13.2" customHeight="1" x14ac:dyDescent="0.3">
      <c r="A10" s="74" t="s">
        <v>9</v>
      </c>
      <c r="B10" s="75"/>
      <c r="C10" s="75"/>
      <c r="D10" s="76"/>
      <c r="E10" s="18">
        <v>536069.67000000004</v>
      </c>
      <c r="F10" s="18">
        <v>490265.14</v>
      </c>
      <c r="G10" s="19">
        <v>198389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76712.62</v>
      </c>
      <c r="F12" s="18">
        <v>75251.17</v>
      </c>
      <c r="G12" s="19">
        <v>10977.64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154113.63</v>
      </c>
      <c r="F13" s="18">
        <v>150832.98000000001</v>
      </c>
      <c r="G13" s="19">
        <v>20440.5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197268.9</v>
      </c>
      <c r="F14" s="18">
        <v>201069.98</v>
      </c>
      <c r="G14" s="19">
        <v>51025.38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310829.03999999998</v>
      </c>
      <c r="F15" s="17">
        <f t="shared" ref="F15:G15" si="1">SUM(F16:F19)</f>
        <v>310022.75</v>
      </c>
      <c r="G15" s="17">
        <f t="shared" si="1"/>
        <v>81849.419999999984</v>
      </c>
    </row>
    <row r="16" spans="1:7" ht="33.6" customHeight="1" x14ac:dyDescent="0.3">
      <c r="A16" s="80" t="s">
        <v>43</v>
      </c>
      <c r="B16" s="81"/>
      <c r="C16" s="81"/>
      <c r="D16" s="82"/>
      <c r="E16" s="18">
        <v>300289.56</v>
      </c>
      <c r="F16" s="18">
        <v>299643.48</v>
      </c>
      <c r="G16" s="19">
        <v>80388.039999999994</v>
      </c>
    </row>
    <row r="17" spans="1:13" ht="15.6" x14ac:dyDescent="0.3">
      <c r="A17" s="67" t="s">
        <v>44</v>
      </c>
      <c r="B17" s="67"/>
      <c r="C17" s="67"/>
      <c r="D17" s="67"/>
      <c r="E17" s="18">
        <v>1003.92</v>
      </c>
      <c r="F17" s="18">
        <v>991.24</v>
      </c>
      <c r="G17" s="19">
        <v>143.79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9535.56</v>
      </c>
      <c r="F19" s="18">
        <v>9388.0300000000007</v>
      </c>
      <c r="G19" s="19">
        <v>1317.59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2827.44</v>
      </c>
      <c r="F20" s="36">
        <f t="shared" ref="F20:G20" si="2">F21</f>
        <v>2803.26</v>
      </c>
      <c r="G20" s="36">
        <f t="shared" si="2"/>
        <v>1196.6400000000001</v>
      </c>
    </row>
    <row r="21" spans="1:13" ht="15.6" x14ac:dyDescent="0.3">
      <c r="A21" s="67" t="s">
        <v>15</v>
      </c>
      <c r="B21" s="67"/>
      <c r="C21" s="67"/>
      <c r="D21" s="67"/>
      <c r="E21" s="18">
        <v>2827.44</v>
      </c>
      <c r="F21" s="18">
        <v>2803.26</v>
      </c>
      <c r="G21" s="19">
        <v>1196.6400000000001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-1821649.0369619797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147870.21699561676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нар'!W154</f>
        <v>5667.1936856145439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нар'!X154</f>
        <v>1180.339172448199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нар'!Y154</f>
        <v>2102.0137000000004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нар'!AA154+'[1]УК ВР декабрь нар'!AB154+'[1]УК ВР декабрь нар'!AC154+'[1]УК ВР декабрь нар'!AD154+'[1]УК ВР декабрь нар'!AE154+'[1]УК ВР декабрь нар'!AF154+'[1]УК ВР декабрь нар'!AG154+'[1]УК ВР декабрь нар'!AH154+'[1]УК ВР декабрь нар'!AJ154+'[1]УК ВР декабрь нар'!AL154+'[1]УК ВР декабрь нар'!AN154+'[1]УК ВР декабрь нар'!AO154+'[1]УК ВР декабрь нар'!AP154+'[1]УК ВР декабрь нар'!AQ154+'[1]УК ВР декабрь нар'!AR154+'[1]УК ВР декабрь нар'!AT154</f>
        <v>116829.81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нар'!AY154</f>
        <v>22090.860437554027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SUM(F34:F38)+16738</f>
        <v>75496.447414514056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нар'!CN154+'[1]УК ВР декабрь нар'!DU154</f>
        <v>29032.559746314226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нар'!CO154+'[1]УК ВР декабрь нар'!DV154</f>
        <v>6051.8056010818837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нар'!CP154+'[1]УК ВР декабрь нар'!DW154</f>
        <v>2964.9374000000003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нар'!AI154+'[1]УК ВР декабрь нар'!AJ154+'[1]УК ВР декабрь нар'!AS154+'[1]УК ВР декабрь нар'!BC154+'[1]УК ВР декабрь нар'!DB154+'[1]УК ВР декабрь нар'!EK154+'[1]УК ВР декабрь нар'!AM154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нар'!DG154+'[1]УК ВР декабрь нар'!EQ154</f>
        <v>20709.144667117936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SUM(F40:F48)+40128.34</f>
        <v>182524.72934621465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нар'!FB154+'[1]УК ВР декабрь нар'!FX154</f>
        <v>93003.067308571946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нар'!FC154+'[1]УК ВР декабрь нар'!FY154</f>
        <v>19001.159254577458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нар'!FD154+'[1]УК ВР декабрь нар'!FZ154</f>
        <v>219.708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нар'!GG154+'[1]УК ВР декабрь нар'!FL154+'[1]УК ВР декабрь нар'!BB154+'[1]УК ВР декабрь нар'!AK154</f>
        <v>528.89039999999989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нар'!FS154+'[1]УК ВР декабрь нар'!GL154</f>
        <v>29643.564383065241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405891.3937563455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60013.32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31457.97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28555.35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465904.7137563455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300289.56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299643.48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-1987264.1907183251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Пугачевская 12</vt:lpstr>
      <vt:lpstr>'Пугачевская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2018-04-06T12:36:40Z</cp:lastPrinted>
  <dcterms:created xsi:type="dcterms:W3CDTF">2013-05-24T09:13:10Z</dcterms:created>
  <dcterms:modified xsi:type="dcterms:W3CDTF">2019-03-21T08:22:34Z</dcterms:modified>
</cp:coreProperties>
</file>